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28" i="1" l="1"/>
  <c r="F29" i="1" s="1"/>
  <c r="G28" i="1"/>
  <c r="G29" i="1" s="1"/>
  <c r="F10" i="1" l="1"/>
</calcChain>
</file>

<file path=xl/sharedStrings.xml><?xml version="1.0" encoding="utf-8"?>
<sst xmlns="http://schemas.openxmlformats.org/spreadsheetml/2006/main" count="33" uniqueCount="32">
  <si>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</si>
  <si>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</si>
  <si>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</si>
  <si>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</si>
  <si>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</si>
  <si>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</si>
  <si>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</si>
  <si>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</si>
  <si>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</si>
  <si>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</si>
  <si>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</si>
  <si>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</si>
  <si>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</si>
  <si>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</si>
  <si>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</si>
  <si>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</si>
  <si>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</si>
  <si>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 xml:space="preserve">Opłaty z tytułu zakupu usług telekomunikacyjnych </t>
  </si>
  <si>
    <t>Wydatki osobowe niezaliczone do wynagrodzeń</t>
  </si>
  <si>
    <t>Wydatki inwestycyjne</t>
  </si>
  <si>
    <t>Zakup usług zdrowotnych</t>
  </si>
  <si>
    <t>Wynagrodzenia bezosobowe</t>
  </si>
  <si>
    <t>Różne opłaty i składki</t>
  </si>
  <si>
    <t>Wykonanie na 30.06.2017 r.</t>
  </si>
  <si>
    <t xml:space="preserve"> 0490</t>
  </si>
  <si>
    <t>Plan na 2017 r.</t>
  </si>
  <si>
    <t>Wykonanie wpływów i wydatków z tytułu wpływów z opłaty za gospodarowanie odpadami komunalnymi</t>
  </si>
  <si>
    <t xml:space="preserve">                      na dzień 30.06.2017r.</t>
  </si>
  <si>
    <t xml:space="preserve">Wpływy z innych lokalnych opłat pobieranych przez jednostki samorządu terytorialnego na podstawie odrębnych ustaw </t>
  </si>
  <si>
    <t xml:space="preserve">                                        do Zarządzenia Nr 0050.491.2017 Burmistrza Miasta i Gminy Mrocza</t>
  </si>
  <si>
    <t xml:space="preserve">                                        z dnia 28 sierpnia 2017r.</t>
  </si>
  <si>
    <t xml:space="preserve">                                         Załącznik Nr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</si>
</sst>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1" xfId="0" applyFont="1" applyBorder="1"/>
    <xf numFmtId="0" fontId="6" fillId="0" borderId="1" xfId="0" applyFont="1" applyBorder="1"/>
    <xf numFmtId="0" fontId="6" fillId="0" borderId="5" xfId="0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2" xfId="0" applyFont="1" applyBorder="1"/>
    <xf numFmtId="0" fontId="6" fillId="0" borderId="12" xfId="0" applyFont="1" applyBorder="1"/>
    <xf numFmtId="0" fontId="6" fillId="0" borderId="14" xfId="0" applyFont="1" applyBorder="1"/>
    <xf numFmtId="0" fontId="11" fillId="0" borderId="0" xfId="0" applyFont="1"/>
    <xf numFmtId="0" fontId="13" fillId="0" borderId="0" xfId="0" applyFont="1"/>
    <xf numFmtId="0" fontId="14" fillId="0" borderId="0" xfId="0" applyFont="1"/>
    <xf numFmtId="43" fontId="5" fillId="0" borderId="9" xfId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3" fontId="5" fillId="0" borderId="6" xfId="1" applyFont="1" applyBorder="1" applyAlignment="1">
      <alignment vertical="center"/>
    </xf>
    <xf numFmtId="43" fontId="10" fillId="0" borderId="1" xfId="1" applyFont="1" applyFill="1" applyBorder="1" applyAlignment="1" applyProtection="1">
      <alignment vertical="center"/>
    </xf>
    <xf numFmtId="49" fontId="15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/>
    <xf numFmtId="0" fontId="0" fillId="0" borderId="16" xfId="0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43" fontId="0" fillId="0" borderId="16" xfId="1" applyFont="1" applyBorder="1" applyAlignment="1">
      <alignment vertical="center"/>
    </xf>
    <xf numFmtId="43" fontId="0" fillId="0" borderId="1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43" fontId="10" fillId="0" borderId="7" xfId="1" applyFont="1" applyFill="1" applyBorder="1" applyAlignment="1" applyProtection="1">
      <alignment vertical="center"/>
    </xf>
    <xf numFmtId="43" fontId="10" fillId="0" borderId="11" xfId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43" fontId="10" fillId="0" borderId="13" xfId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43" fontId="10" fillId="0" borderId="5" xfId="1" applyFont="1" applyFill="1" applyBorder="1" applyAlignment="1" applyProtection="1">
      <alignment vertical="center"/>
    </xf>
    <xf numFmtId="43" fontId="10" fillId="0" borderId="15" xfId="1" applyFont="1" applyFill="1" applyBorder="1" applyAlignment="1" applyProtection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43" fontId="4" fillId="0" borderId="3" xfId="0" applyNumberFormat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abSelected="1" workbookViewId="0">
      <selection activeCell="L26" sqref="L26"/>
    </sheetView>
  </sheetViews>
  <sheetFormatPr defaultRowHeight="15" x14ac:dyDescent="0.25"/>
  <cols>
    <col min="1" max="1" width="2.5703125" customWidth="1"/>
    <col min="2" max="3" width="8.28515625" customWidth="1"/>
    <col min="4" max="4" width="9" customWidth="1"/>
    <col min="5" max="5" width="37.42578125" customWidth="1"/>
    <col min="6" max="6" width="16.42578125" customWidth="1"/>
    <col min="7" max="7" width="17" style="28" customWidth="1"/>
  </cols>
  <sheetData>
    <row r="1" spans="2:9" x14ac:dyDescent="0.25">
      <c r="E1" s="35" t="s">
        <v>31</v>
      </c>
      <c r="F1" s="35"/>
      <c r="G1" s="36"/>
      <c r="H1" s="35"/>
    </row>
    <row r="2" spans="2:9" ht="15" customHeight="1" x14ac:dyDescent="0.25">
      <c r="D2" s="22"/>
      <c r="E2" s="37" t="s">
        <v>29</v>
      </c>
      <c r="F2" s="37"/>
      <c r="G2" s="37"/>
      <c r="H2" s="35"/>
      <c r="I2" s="23"/>
    </row>
    <row r="3" spans="2:9" ht="16.5" customHeight="1" x14ac:dyDescent="0.25">
      <c r="C3" s="21"/>
      <c r="D3" s="21"/>
      <c r="E3" s="35" t="s">
        <v>30</v>
      </c>
      <c r="F3" s="35"/>
      <c r="G3" s="36"/>
      <c r="H3" s="35"/>
      <c r="I3" s="23"/>
    </row>
    <row r="4" spans="2:9" x14ac:dyDescent="0.25">
      <c r="B4" s="2"/>
      <c r="C4" s="2"/>
      <c r="D4" s="2"/>
      <c r="E4" s="2"/>
      <c r="F4" s="2"/>
      <c r="G4" s="26"/>
    </row>
    <row r="5" spans="2:9" x14ac:dyDescent="0.25">
      <c r="B5" s="4" t="s">
        <v>26</v>
      </c>
      <c r="C5" s="4"/>
      <c r="D5" s="4"/>
      <c r="E5" s="4"/>
      <c r="F5" s="4"/>
      <c r="G5" s="27"/>
      <c r="H5" s="5"/>
      <c r="I5" s="1"/>
    </row>
    <row r="6" spans="2:9" x14ac:dyDescent="0.25">
      <c r="B6" s="4"/>
      <c r="C6" s="4"/>
      <c r="D6" s="4" t="s">
        <v>27</v>
      </c>
      <c r="E6" s="4"/>
      <c r="F6" s="4"/>
      <c r="G6" s="27"/>
      <c r="H6" s="6"/>
    </row>
    <row r="7" spans="2:9" ht="15.75" thickBot="1" x14ac:dyDescent="0.3">
      <c r="B7" s="3"/>
      <c r="C7" s="3"/>
      <c r="D7" s="3"/>
      <c r="E7" s="3"/>
      <c r="F7" s="3"/>
      <c r="G7" s="27"/>
      <c r="H7" s="6"/>
    </row>
    <row r="8" spans="2:9" ht="28.5" customHeight="1" thickBot="1" x14ac:dyDescent="0.3">
      <c r="B8" s="13" t="s">
        <v>0</v>
      </c>
      <c r="C8" s="34" t="s">
        <v>1</v>
      </c>
      <c r="D8" s="34" t="s">
        <v>2</v>
      </c>
      <c r="E8" s="34" t="s">
        <v>3</v>
      </c>
      <c r="F8" s="34" t="s">
        <v>25</v>
      </c>
      <c r="G8" s="30" t="s">
        <v>23</v>
      </c>
    </row>
    <row r="9" spans="2:9" ht="45.75" customHeight="1" thickBot="1" x14ac:dyDescent="0.3">
      <c r="B9" s="16">
        <v>900</v>
      </c>
      <c r="C9" s="10">
        <v>90002</v>
      </c>
      <c r="D9" s="33" t="s">
        <v>24</v>
      </c>
      <c r="E9" s="11" t="s">
        <v>28</v>
      </c>
      <c r="F9" s="31">
        <v>1316860</v>
      </c>
      <c r="G9" s="24">
        <v>670007.87</v>
      </c>
    </row>
    <row r="10" spans="2:9" ht="30.75" customHeight="1" thickBot="1" x14ac:dyDescent="0.3">
      <c r="B10" s="13">
        <v>900</v>
      </c>
      <c r="C10" s="14"/>
      <c r="D10" s="14"/>
      <c r="E10" s="15" t="s">
        <v>16</v>
      </c>
      <c r="F10" s="29">
        <f>SUM(F9)</f>
        <v>1316860</v>
      </c>
      <c r="G10" s="25">
        <v>670007.87</v>
      </c>
    </row>
    <row r="11" spans="2:9" ht="18.95" customHeight="1" x14ac:dyDescent="0.25">
      <c r="B11" s="17">
        <v>900</v>
      </c>
      <c r="C11" s="12">
        <v>90002</v>
      </c>
      <c r="D11" s="38">
        <v>3020</v>
      </c>
      <c r="E11" s="39" t="s">
        <v>18</v>
      </c>
      <c r="F11" s="40">
        <v>800</v>
      </c>
      <c r="G11" s="41">
        <v>0</v>
      </c>
    </row>
    <row r="12" spans="2:9" ht="18.95" customHeight="1" x14ac:dyDescent="0.25">
      <c r="B12" s="17"/>
      <c r="C12" s="12"/>
      <c r="D12" s="42">
        <v>4010</v>
      </c>
      <c r="E12" s="43" t="s">
        <v>4</v>
      </c>
      <c r="F12" s="44">
        <v>74124</v>
      </c>
      <c r="G12" s="45">
        <v>34186.42</v>
      </c>
    </row>
    <row r="13" spans="2:9" ht="18.95" customHeight="1" x14ac:dyDescent="0.25">
      <c r="B13" s="18"/>
      <c r="C13" s="7"/>
      <c r="D13" s="42">
        <v>4040</v>
      </c>
      <c r="E13" s="46" t="s">
        <v>5</v>
      </c>
      <c r="F13" s="32">
        <v>8214</v>
      </c>
      <c r="G13" s="47">
        <v>5902.91</v>
      </c>
    </row>
    <row r="14" spans="2:9" ht="18.95" customHeight="1" x14ac:dyDescent="0.25">
      <c r="B14" s="18"/>
      <c r="C14" s="7"/>
      <c r="D14" s="42">
        <v>4110</v>
      </c>
      <c r="E14" s="46" t="s">
        <v>6</v>
      </c>
      <c r="F14" s="32">
        <v>12685</v>
      </c>
      <c r="G14" s="47">
        <v>6260.66</v>
      </c>
    </row>
    <row r="15" spans="2:9" ht="18.95" customHeight="1" x14ac:dyDescent="0.25">
      <c r="B15" s="18"/>
      <c r="C15" s="7"/>
      <c r="D15" s="42">
        <v>4120</v>
      </c>
      <c r="E15" s="46" t="s">
        <v>7</v>
      </c>
      <c r="F15" s="32">
        <v>1462</v>
      </c>
      <c r="G15" s="47">
        <v>870.63</v>
      </c>
    </row>
    <row r="16" spans="2:9" ht="18.95" customHeight="1" x14ac:dyDescent="0.25">
      <c r="B16" s="18"/>
      <c r="C16" s="7"/>
      <c r="D16" s="42">
        <v>4140</v>
      </c>
      <c r="E16" s="46" t="s">
        <v>8</v>
      </c>
      <c r="F16" s="32">
        <v>3600</v>
      </c>
      <c r="G16" s="47">
        <v>1562</v>
      </c>
    </row>
    <row r="17" spans="2:7" ht="18.95" customHeight="1" x14ac:dyDescent="0.25">
      <c r="B17" s="18"/>
      <c r="C17" s="7"/>
      <c r="D17" s="42">
        <v>4170</v>
      </c>
      <c r="E17" s="46" t="s">
        <v>21</v>
      </c>
      <c r="F17" s="32">
        <v>2000</v>
      </c>
      <c r="G17" s="47">
        <v>0</v>
      </c>
    </row>
    <row r="18" spans="2:7" ht="18.95" customHeight="1" x14ac:dyDescent="0.25">
      <c r="B18" s="18"/>
      <c r="C18" s="7"/>
      <c r="D18" s="42">
        <v>4210</v>
      </c>
      <c r="E18" s="46" t="s">
        <v>9</v>
      </c>
      <c r="F18" s="32">
        <v>18721</v>
      </c>
      <c r="G18" s="47">
        <v>8932.26</v>
      </c>
    </row>
    <row r="19" spans="2:7" ht="18.95" customHeight="1" x14ac:dyDescent="0.25">
      <c r="B19" s="18"/>
      <c r="C19" s="7"/>
      <c r="D19" s="42">
        <v>4270</v>
      </c>
      <c r="E19" s="46" t="s">
        <v>10</v>
      </c>
      <c r="F19" s="32">
        <v>4097</v>
      </c>
      <c r="G19" s="47">
        <v>3846</v>
      </c>
    </row>
    <row r="20" spans="2:7" ht="18.95" customHeight="1" x14ac:dyDescent="0.25">
      <c r="B20" s="18"/>
      <c r="C20" s="7"/>
      <c r="D20" s="42">
        <v>4280</v>
      </c>
      <c r="E20" s="46" t="s">
        <v>20</v>
      </c>
      <c r="F20" s="32">
        <v>500</v>
      </c>
      <c r="G20" s="47">
        <v>0</v>
      </c>
    </row>
    <row r="21" spans="2:7" ht="18.95" customHeight="1" x14ac:dyDescent="0.25">
      <c r="B21" s="18"/>
      <c r="C21" s="7"/>
      <c r="D21" s="42">
        <v>4300</v>
      </c>
      <c r="E21" s="46" t="s">
        <v>11</v>
      </c>
      <c r="F21" s="32">
        <v>1172796</v>
      </c>
      <c r="G21" s="47">
        <v>577384.56000000006</v>
      </c>
    </row>
    <row r="22" spans="2:7" ht="30.75" customHeight="1" x14ac:dyDescent="0.25">
      <c r="B22" s="19"/>
      <c r="C22" s="8"/>
      <c r="D22" s="42">
        <v>4360</v>
      </c>
      <c r="E22" s="48" t="s">
        <v>17</v>
      </c>
      <c r="F22" s="32">
        <v>800</v>
      </c>
      <c r="G22" s="47">
        <v>258.3</v>
      </c>
    </row>
    <row r="23" spans="2:7" ht="24" customHeight="1" x14ac:dyDescent="0.25">
      <c r="B23" s="19"/>
      <c r="C23" s="8"/>
      <c r="D23" s="42">
        <v>4410</v>
      </c>
      <c r="E23" s="46" t="s">
        <v>12</v>
      </c>
      <c r="F23" s="32">
        <v>1500</v>
      </c>
      <c r="G23" s="47">
        <v>0</v>
      </c>
    </row>
    <row r="24" spans="2:7" ht="18.95" customHeight="1" x14ac:dyDescent="0.25">
      <c r="B24" s="19"/>
      <c r="C24" s="8"/>
      <c r="D24" s="42">
        <v>4430</v>
      </c>
      <c r="E24" s="46" t="s">
        <v>22</v>
      </c>
      <c r="F24" s="32">
        <v>500</v>
      </c>
      <c r="G24" s="47">
        <v>174.98</v>
      </c>
    </row>
    <row r="25" spans="2:7" ht="24.75" customHeight="1" x14ac:dyDescent="0.25">
      <c r="B25" s="19"/>
      <c r="C25" s="8"/>
      <c r="D25" s="42">
        <v>4440</v>
      </c>
      <c r="E25" s="48" t="s">
        <v>14</v>
      </c>
      <c r="F25" s="32">
        <v>3561</v>
      </c>
      <c r="G25" s="47">
        <v>2667.74</v>
      </c>
    </row>
    <row r="26" spans="2:7" ht="20.25" customHeight="1" x14ac:dyDescent="0.25">
      <c r="B26" s="19"/>
      <c r="C26" s="8"/>
      <c r="D26" s="42">
        <v>4700</v>
      </c>
      <c r="E26" s="46" t="s">
        <v>13</v>
      </c>
      <c r="F26" s="32">
        <v>1500</v>
      </c>
      <c r="G26" s="47">
        <v>934.32</v>
      </c>
    </row>
    <row r="27" spans="2:7" ht="22.5" customHeight="1" thickBot="1" x14ac:dyDescent="0.3">
      <c r="B27" s="20"/>
      <c r="C27" s="9"/>
      <c r="D27" s="42">
        <v>6050</v>
      </c>
      <c r="E27" s="49" t="s">
        <v>19</v>
      </c>
      <c r="F27" s="50">
        <v>10000</v>
      </c>
      <c r="G27" s="51">
        <v>0</v>
      </c>
    </row>
    <row r="28" spans="2:7" ht="29.25" customHeight="1" thickBot="1" x14ac:dyDescent="0.3">
      <c r="B28" s="13">
        <v>900</v>
      </c>
      <c r="C28" s="34">
        <v>90002</v>
      </c>
      <c r="D28" s="34"/>
      <c r="E28" s="52" t="s">
        <v>15</v>
      </c>
      <c r="F28" s="29">
        <f>SUM(F11:F27)</f>
        <v>1316860</v>
      </c>
      <c r="G28" s="25">
        <f>SUM(G11:G27)</f>
        <v>642980.78</v>
      </c>
    </row>
    <row r="29" spans="2:7" ht="31.5" customHeight="1" thickBot="1" x14ac:dyDescent="0.3">
      <c r="B29" s="13">
        <v>900</v>
      </c>
      <c r="C29" s="34"/>
      <c r="D29" s="34"/>
      <c r="E29" s="53" t="s">
        <v>16</v>
      </c>
      <c r="F29" s="54">
        <f>SUM(F28)</f>
        <v>1316860</v>
      </c>
      <c r="G29" s="25">
        <f>SUM(G28)</f>
        <v>642980.78</v>
      </c>
    </row>
    <row r="30" spans="2:7" x14ac:dyDescent="0.25">
      <c r="B30" s="2"/>
      <c r="C30" s="2"/>
      <c r="D30" s="2"/>
      <c r="E30" s="2"/>
      <c r="F30" s="2"/>
      <c r="G30" s="26"/>
    </row>
    <row r="31" spans="2:7" x14ac:dyDescent="0.25">
      <c r="B31" s="2"/>
      <c r="C31" s="2"/>
      <c r="D31" s="2"/>
      <c r="E31" s="2"/>
      <c r="F31" s="2"/>
      <c r="G31" s="26"/>
    </row>
  </sheetData>
  <phoneticPr fontId="0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2017-08-30T09:15:44Z</cp:lastPrinted>
  <dcterms:created xsi:type="dcterms:W3CDTF">2013-11-03T15:09:57Z</dcterms:created>
  <dcterms:modified xsi:type="dcterms:W3CDTF">2017-08-30T09:16:14Z</dcterms:modified>
</cp:coreProperties>
</file>